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9720" windowHeight="7320"/>
  </bookViews>
  <sheets>
    <sheet name="приложение №11" sheetId="3" r:id="rId1"/>
  </sheets>
  <calcPr calcId="125725"/>
</workbook>
</file>

<file path=xl/calcChain.xml><?xml version="1.0" encoding="utf-8"?>
<calcChain xmlns="http://schemas.openxmlformats.org/spreadsheetml/2006/main">
  <c r="X27" i="3"/>
  <c r="I23" l="1"/>
  <c r="W27"/>
  <c r="V27"/>
  <c r="N24"/>
  <c r="N18"/>
  <c r="I24"/>
  <c r="I22"/>
  <c r="I21"/>
  <c r="I20"/>
  <c r="I19"/>
  <c r="I18"/>
  <c r="H24"/>
  <c r="O24"/>
  <c r="I17"/>
  <c r="P17"/>
  <c r="Q27"/>
  <c r="U27"/>
  <c r="N23"/>
  <c r="N17" l="1"/>
  <c r="N22"/>
  <c r="N21"/>
  <c r="N20"/>
  <c r="N19"/>
  <c r="M24"/>
  <c r="M19"/>
  <c r="M18"/>
  <c r="M17"/>
  <c r="P26" l="1"/>
  <c r="J19"/>
  <c r="J20"/>
  <c r="J23"/>
  <c r="J22"/>
  <c r="J21"/>
  <c r="J17" l="1"/>
  <c r="J24"/>
  <c r="J18"/>
  <c r="W28"/>
  <c r="V28"/>
  <c r="U28"/>
  <c r="T28"/>
  <c r="S28"/>
  <c r="Q28"/>
  <c r="C27"/>
  <c r="C28" s="1"/>
  <c r="B28" l="1"/>
  <c r="B27"/>
  <c r="O26" l="1"/>
  <c r="E26"/>
  <c r="H26"/>
  <c r="I26"/>
  <c r="K26"/>
  <c r="L26"/>
  <c r="M26"/>
  <c r="N26"/>
  <c r="R26"/>
  <c r="R28" s="1"/>
  <c r="S26"/>
  <c r="T26"/>
  <c r="U26"/>
  <c r="V26"/>
  <c r="W26"/>
  <c r="X26"/>
  <c r="Q18" l="1"/>
  <c r="Q19"/>
  <c r="Q20"/>
  <c r="Q21"/>
  <c r="Q22"/>
  <c r="Q23"/>
  <c r="Q24"/>
  <c r="Q25"/>
  <c r="Q17"/>
  <c r="J25"/>
  <c r="G18"/>
  <c r="G19"/>
  <c r="G20"/>
  <c r="G21"/>
  <c r="G22"/>
  <c r="G23"/>
  <c r="G24"/>
  <c r="G25"/>
  <c r="G17"/>
  <c r="C18"/>
  <c r="C19"/>
  <c r="C20"/>
  <c r="C21"/>
  <c r="C22"/>
  <c r="C23"/>
  <c r="C24"/>
  <c r="C25"/>
  <c r="C17"/>
  <c r="F25" l="1"/>
  <c r="B25" s="1"/>
  <c r="F18"/>
  <c r="B18" s="1"/>
  <c r="Q26"/>
  <c r="F24"/>
  <c r="B24" s="1"/>
  <c r="F23"/>
  <c r="B23" s="1"/>
  <c r="F22"/>
  <c r="B22" s="1"/>
  <c r="F21"/>
  <c r="B21" s="1"/>
  <c r="F20"/>
  <c r="B20" s="1"/>
  <c r="F19"/>
  <c r="B19" s="1"/>
  <c r="J26"/>
  <c r="G26"/>
  <c r="F17"/>
  <c r="D26"/>
  <c r="C26" s="1"/>
  <c r="F26" l="1"/>
  <c r="B26" s="1"/>
  <c r="B17"/>
</calcChain>
</file>

<file path=xl/sharedStrings.xml><?xml version="1.0" encoding="utf-8"?>
<sst xmlns="http://schemas.openxmlformats.org/spreadsheetml/2006/main" count="64" uniqueCount="47">
  <si>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</si>
  <si>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</si>
  <si>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</si>
  <si>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</si>
  <si>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</si>
  <si>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</si>
  <si>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</si>
  <si>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</si>
  <si>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Итого по поселениям</t>
  </si>
  <si>
    <t>Муниципальный район</t>
  </si>
  <si>
    <t>Муниципальное образование (городское, сельское поселение, муниципальный район)</t>
  </si>
  <si>
    <t>Дотации из регионального фонда финансовой поддержки мунициипальных районов</t>
  </si>
  <si>
    <t>в том числе</t>
  </si>
  <si>
    <t>Субвенции на осуществление полномочий по ЗАГС</t>
  </si>
  <si>
    <t>Субвенции на осуществление полномочий  по первичному воинскому учету</t>
  </si>
  <si>
    <t xml:space="preserve">Средства, передаваемые бюджету района из бюджетов поселений на осуществление части полномочий </t>
  </si>
  <si>
    <t>Всего консолидированный бюджет района *</t>
  </si>
  <si>
    <t>Субвенции на предоставление социальной поддержки педагогическим работникам и иным категориям граждан, проживающих и работающих в сельской местности, рабочих поселках (поселках городского типа), по оплате жилого помещения и коммунальных услуг</t>
  </si>
  <si>
    <t>Х</t>
  </si>
  <si>
    <t>(тыс.рублей)</t>
  </si>
  <si>
    <t>Резервные средства</t>
  </si>
  <si>
    <t>Межбюджетные трансферты , всего</t>
  </si>
  <si>
    <t>Иные межбюджетные трансферты</t>
  </si>
  <si>
    <t>Дотация на поддержку мер по обеспечению сбалансированности бюджетов</t>
  </si>
  <si>
    <t>для финансового обеспечения вопросов местного значения поселений, исполняемых самостоятельно</t>
  </si>
  <si>
    <t xml:space="preserve">для решения вопросов местного значения, передаваемых району в соответствии с соглашениями </t>
  </si>
  <si>
    <t xml:space="preserve">Межбюджетные трансферты </t>
  </si>
  <si>
    <t>На поощрение за достижение наиболее высоких показателей качества организации и осуществления бюджетного процесса в муниципальных образованиях района)</t>
  </si>
  <si>
    <t xml:space="preserve">Межбюджетные трансферты на содержание подъездных автомобильных дорог района по передаваемым поселениям полномочиям </t>
  </si>
  <si>
    <t>Субвенции из бюджета автономного округа, всего</t>
  </si>
  <si>
    <t>Иные межбюджетные трансферты бюджетам муниципальных образований из бюджета автономного округа</t>
  </si>
  <si>
    <t>Субсидии из бюджета автономного округа</t>
  </si>
  <si>
    <t>Иные межбюджетные трансферты из бюджета автономного округа</t>
  </si>
  <si>
    <t>Дотация из районного фонда финансовой поддержки поселений на выравнивание бюджетной обеспеченности поселений</t>
  </si>
  <si>
    <t xml:space="preserve">За счет субвенции по расчету и предоставлению дотаций бюджетам поселениям в расчете на 1 жителя      </t>
  </si>
  <si>
    <t>За счет субсидии на формирование районных фондов финансовой поддержки поселений</t>
  </si>
  <si>
    <t>* С целью исключения двойного счета в графы консолидированного бюджета района не включаются суммы межбюджетных трансфертов, передаваемых поселениям иза счет субвенций, субсидий,иных межбюджетных трансфертов бюджетам из окружного бюджета; суммы дотаций из РФФПП, иных дотаций и иных межбюджетных трансфертов, а также средств, передаваемых бюджету района из бюджетов поселений на осуществление части полномочий.</t>
  </si>
  <si>
    <t>** Районный фонд финансовой поддержки поселений (РФФПП) = гр.3</t>
  </si>
  <si>
    <t>Иные межбюджетные трансферты бюджетам муниципальных образований из бюджета района</t>
  </si>
  <si>
    <t xml:space="preserve">          к решению Думы района</t>
  </si>
  <si>
    <t xml:space="preserve">Межбюджетные трансферты на дорожную деятельность </t>
  </si>
  <si>
    <t>Иные межбюджетные трансферты бюджетам муниципальных образований из бюджета района (передаваемые полномочия)</t>
  </si>
  <si>
    <t>Распределение межбюджетных трансфертов  по муниципальным образованиям района на 2016 год</t>
  </si>
  <si>
    <t xml:space="preserve">          Приложение № 11</t>
  </si>
  <si>
    <t xml:space="preserve">          от 17.11.2015   № 711</t>
  </si>
  <si>
    <t xml:space="preserve">          от ___________   №____</t>
  </si>
  <si>
    <t xml:space="preserve">          Приложение № 9</t>
  </si>
</sst>
</file>

<file path=xl/styles.xml><?xml version="1.0" encoding="utf-8"?>
<styleSheet xmlns="http://schemas.openxmlformats.org/spreadsheetml/2006/main">
  <numFmts count="1">
    <numFmt numFmtId="164" formatCode="#,##0.0"/>
  </numFmts>
  <fonts count="18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sz val="12"/>
      <name val="Times New Roman CYR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4"/>
      <name val="Times New Roman"/>
      <family val="1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</font>
    <font>
      <sz val="14"/>
      <color rgb="FF0070C0"/>
      <name val="Times New Roman"/>
      <family val="1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</font>
    <font>
      <b/>
      <i/>
      <sz val="12"/>
      <color rgb="FF0070C0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</cellStyleXfs>
  <cellXfs count="69">
    <xf numFmtId="0" fontId="0" fillId="0" borderId="0" xfId="0"/>
    <xf numFmtId="0" fontId="13" fillId="0" borderId="0" xfId="4" applyFont="1" applyFill="1"/>
    <xf numFmtId="0" fontId="13" fillId="0" borderId="0" xfId="2" applyFont="1" applyFill="1"/>
    <xf numFmtId="164" fontId="5" fillId="0" borderId="1" xfId="0" applyNumberFormat="1" applyFont="1" applyFill="1" applyBorder="1" applyAlignment="1"/>
    <xf numFmtId="0" fontId="9" fillId="0" borderId="1" xfId="2" applyFont="1" applyFill="1" applyBorder="1" applyAlignment="1">
      <alignment horizontal="center" vertical="center" wrapText="1"/>
    </xf>
    <xf numFmtId="0" fontId="12" fillId="0" borderId="0" xfId="4" applyFont="1" applyFill="1"/>
    <xf numFmtId="0" fontId="8" fillId="0" borderId="0" xfId="4" applyFont="1" applyFill="1"/>
    <xf numFmtId="164" fontId="8" fillId="0" borderId="1" xfId="0" applyNumberFormat="1" applyFont="1" applyFill="1" applyBorder="1" applyAlignment="1"/>
    <xf numFmtId="164" fontId="13" fillId="0" borderId="0" xfId="4" applyNumberFormat="1" applyFont="1" applyFill="1"/>
    <xf numFmtId="0" fontId="16" fillId="0" borderId="0" xfId="4" applyFont="1" applyFill="1"/>
    <xf numFmtId="0" fontId="13" fillId="0" borderId="0" xfId="0" applyFont="1" applyFill="1" applyAlignment="1">
      <alignment horizontal="center"/>
    </xf>
    <xf numFmtId="0" fontId="13" fillId="0" borderId="0" xfId="3" applyFont="1" applyFill="1" applyAlignment="1">
      <alignment horizontal="left"/>
    </xf>
    <xf numFmtId="0" fontId="14" fillId="0" borderId="0" xfId="3" applyFont="1" applyFill="1" applyAlignment="1">
      <alignment horizontal="left"/>
    </xf>
    <xf numFmtId="0" fontId="8" fillId="0" borderId="0" xfId="0" applyFont="1" applyFill="1" applyAlignment="1">
      <alignment horizontal="justify" vertical="center" wrapText="1"/>
    </xf>
    <xf numFmtId="0" fontId="17" fillId="0" borderId="0" xfId="4" applyFont="1" applyFill="1"/>
    <xf numFmtId="0" fontId="10" fillId="0" borderId="0" xfId="3" applyFont="1" applyFill="1" applyAlignment="1">
      <alignment horizontal="right"/>
    </xf>
    <xf numFmtId="0" fontId="8" fillId="0" borderId="0" xfId="0" applyFont="1" applyFill="1" applyBorder="1" applyAlignment="1">
      <alignment horizontal="justify" vertical="center" wrapText="1"/>
    </xf>
    <xf numFmtId="0" fontId="15" fillId="0" borderId="0" xfId="4" applyFont="1" applyFill="1"/>
    <xf numFmtId="0" fontId="15" fillId="0" borderId="0" xfId="2" applyFont="1" applyFill="1"/>
    <xf numFmtId="0" fontId="6" fillId="0" borderId="1" xfId="0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wrapText="1"/>
    </xf>
    <xf numFmtId="164" fontId="8" fillId="0" borderId="1" xfId="2" applyNumberFormat="1" applyFont="1" applyFill="1" applyBorder="1" applyAlignment="1">
      <alignment wrapText="1"/>
    </xf>
    <xf numFmtId="0" fontId="8" fillId="0" borderId="1" xfId="2" applyFont="1" applyFill="1" applyBorder="1"/>
    <xf numFmtId="164" fontId="8" fillId="0" borderId="1" xfId="2" applyNumberFormat="1" applyFont="1" applyFill="1" applyBorder="1"/>
    <xf numFmtId="0" fontId="3" fillId="0" borderId="1" xfId="2" applyFont="1" applyFill="1" applyBorder="1" applyAlignment="1">
      <alignment wrapText="1"/>
    </xf>
    <xf numFmtId="0" fontId="3" fillId="0" borderId="1" xfId="2" applyFont="1" applyFill="1" applyBorder="1" applyAlignment="1">
      <alignment horizontal="center" wrapText="1"/>
    </xf>
    <xf numFmtId="164" fontId="12" fillId="0" borderId="1" xfId="0" applyNumberFormat="1" applyFont="1" applyFill="1" applyBorder="1" applyAlignment="1"/>
    <xf numFmtId="164" fontId="3" fillId="0" borderId="1" xfId="0" applyNumberFormat="1" applyFont="1" applyFill="1" applyBorder="1" applyAlignment="1"/>
    <xf numFmtId="164" fontId="16" fillId="0" borderId="1" xfId="0" applyNumberFormat="1" applyFont="1" applyFill="1" applyBorder="1" applyAlignment="1"/>
    <xf numFmtId="164" fontId="3" fillId="0" borderId="1" xfId="0" applyNumberFormat="1" applyFont="1" applyFill="1" applyBorder="1" applyAlignment="1">
      <alignment horizontal="center"/>
    </xf>
    <xf numFmtId="0" fontId="6" fillId="0" borderId="1" xfId="3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164" fontId="3" fillId="0" borderId="1" xfId="2" applyNumberFormat="1" applyFont="1" applyFill="1" applyBorder="1" applyAlignment="1">
      <alignment horizontal="center" wrapText="1"/>
    </xf>
    <xf numFmtId="4" fontId="8" fillId="0" borderId="1" xfId="2" applyNumberFormat="1" applyFont="1" applyFill="1" applyBorder="1"/>
    <xf numFmtId="164" fontId="8" fillId="0" borderId="1" xfId="4" applyNumberFormat="1" applyFont="1" applyFill="1" applyBorder="1" applyAlignment="1"/>
    <xf numFmtId="164" fontId="8" fillId="0" borderId="1" xfId="0" applyNumberFormat="1" applyFont="1" applyFill="1" applyBorder="1" applyAlignment="1">
      <alignment wrapText="1"/>
    </xf>
    <xf numFmtId="164" fontId="8" fillId="0" borderId="1" xfId="0" applyNumberFormat="1" applyFont="1" applyFill="1" applyBorder="1" applyAlignment="1">
      <alignment vertical="center" wrapText="1"/>
    </xf>
    <xf numFmtId="164" fontId="8" fillId="0" borderId="0" xfId="4" applyNumberFormat="1" applyFont="1" applyFill="1"/>
    <xf numFmtId="0" fontId="6" fillId="0" borderId="1" xfId="3" applyFont="1" applyFill="1" applyBorder="1" applyAlignment="1">
      <alignment horizontal="center" vertical="center" wrapText="1"/>
    </xf>
    <xf numFmtId="0" fontId="3" fillId="0" borderId="0" xfId="4" applyFont="1" applyFill="1" applyAlignment="1">
      <alignment vertical="top" wrapText="1"/>
    </xf>
    <xf numFmtId="0" fontId="11" fillId="0" borderId="0" xfId="0" applyFont="1" applyFill="1" applyAlignment="1">
      <alignment vertical="top" wrapText="1"/>
    </xf>
    <xf numFmtId="0" fontId="6" fillId="0" borderId="1" xfId="4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12" fillId="0" borderId="1" xfId="3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center" wrapText="1"/>
    </xf>
    <xf numFmtId="49" fontId="6" fillId="0" borderId="1" xfId="4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10" fillId="0" borderId="0" xfId="3" applyFont="1" applyFill="1" applyAlignment="1">
      <alignment horizontal="right"/>
    </xf>
    <xf numFmtId="0" fontId="7" fillId="0" borderId="0" xfId="0" applyFont="1" applyFill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 wrapText="1"/>
    </xf>
    <xf numFmtId="0" fontId="6" fillId="0" borderId="8" xfId="4" applyFont="1" applyFill="1" applyBorder="1" applyAlignment="1">
      <alignment horizontal="center"/>
    </xf>
    <xf numFmtId="0" fontId="6" fillId="0" borderId="9" xfId="4" applyFont="1" applyFill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6" fillId="0" borderId="2" xfId="3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_05. Приложение №5" xfId="2"/>
    <cellStyle name="Обычный_10.Прил.8 (суб.гост.общ.об.)" xfId="3"/>
    <cellStyle name="Обычный_Таблици к бюджету 2008-г.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41"/>
  <sheetViews>
    <sheetView tabSelected="1" zoomScale="85" workbookViewId="0">
      <selection activeCell="V2" sqref="V2:X2"/>
    </sheetView>
  </sheetViews>
  <sheetFormatPr defaultColWidth="9.140625" defaultRowHeight="15.75"/>
  <cols>
    <col min="1" max="1" width="38" style="1" customWidth="1"/>
    <col min="2" max="3" width="16.85546875" style="1" customWidth="1"/>
    <col min="4" max="8" width="16" style="1" customWidth="1"/>
    <col min="9" max="10" width="15.42578125" style="1" customWidth="1"/>
    <col min="11" max="15" width="16" style="1" customWidth="1"/>
    <col min="16" max="16" width="16.85546875" style="1" customWidth="1"/>
    <col min="17" max="17" width="15.140625" style="1" customWidth="1"/>
    <col min="18" max="18" width="13.140625" style="1" hidden="1" customWidth="1"/>
    <col min="19" max="19" width="18.140625" style="1" hidden="1" customWidth="1"/>
    <col min="20" max="23" width="14" style="1" customWidth="1"/>
    <col min="24" max="24" width="16.28515625" style="1" customWidth="1"/>
    <col min="25" max="25" width="12.42578125" style="1" customWidth="1"/>
    <col min="26" max="26" width="13.28515625" style="1" customWidth="1"/>
    <col min="27" max="16384" width="9.140625" style="1"/>
  </cols>
  <sheetData>
    <row r="1" spans="1:24" ht="18.75">
      <c r="V1" s="53" t="s">
        <v>46</v>
      </c>
      <c r="W1" s="53"/>
      <c r="X1" s="53"/>
    </row>
    <row r="2" spans="1:24" ht="18.75">
      <c r="V2" s="53" t="s">
        <v>39</v>
      </c>
      <c r="W2" s="53"/>
      <c r="X2" s="53"/>
    </row>
    <row r="3" spans="1:24" ht="18.75">
      <c r="V3" s="53" t="s">
        <v>45</v>
      </c>
      <c r="W3" s="53"/>
      <c r="X3" s="53"/>
    </row>
    <row r="5" spans="1:24" ht="18.75">
      <c r="V5" s="53" t="s">
        <v>43</v>
      </c>
      <c r="W5" s="53"/>
      <c r="X5" s="53"/>
    </row>
    <row r="6" spans="1:24" ht="18.75">
      <c r="V6" s="53" t="s">
        <v>39</v>
      </c>
      <c r="W6" s="53"/>
      <c r="X6" s="53"/>
    </row>
    <row r="7" spans="1:24" ht="18.75">
      <c r="V7" s="53" t="s">
        <v>44</v>
      </c>
      <c r="W7" s="53"/>
      <c r="X7" s="53"/>
    </row>
    <row r="8" spans="1:24" ht="18.75" customHeight="1">
      <c r="A8" s="10"/>
      <c r="B8" s="10"/>
      <c r="C8" s="10"/>
      <c r="D8" s="10"/>
      <c r="E8" s="10"/>
      <c r="F8" s="10"/>
      <c r="G8" s="10"/>
      <c r="H8" s="10"/>
      <c r="I8" s="11"/>
      <c r="J8" s="11"/>
      <c r="K8" s="11"/>
      <c r="L8" s="11"/>
      <c r="M8" s="11"/>
      <c r="N8" s="11"/>
      <c r="O8" s="11"/>
      <c r="P8" s="11"/>
      <c r="Q8" s="11"/>
      <c r="R8" s="11"/>
      <c r="X8" s="15"/>
    </row>
    <row r="9" spans="1:24" ht="18.75" customHeight="1">
      <c r="A9" s="10"/>
      <c r="B9" s="10"/>
      <c r="C9" s="10"/>
      <c r="D9" s="10"/>
      <c r="E9" s="10"/>
      <c r="F9" s="10"/>
      <c r="G9" s="10"/>
      <c r="H9" s="10"/>
      <c r="I9" s="11"/>
      <c r="J9" s="11"/>
      <c r="K9" s="11"/>
      <c r="L9" s="11"/>
      <c r="M9" s="11"/>
      <c r="N9" s="11"/>
      <c r="O9" s="11"/>
      <c r="P9" s="11"/>
      <c r="Q9" s="11"/>
      <c r="R9" s="11"/>
      <c r="X9" s="12"/>
    </row>
    <row r="10" spans="1:24" ht="54" customHeight="1">
      <c r="A10" s="54" t="s">
        <v>42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</row>
    <row r="11" spans="1:24" ht="18.75" customHeight="1">
      <c r="A11" s="13"/>
      <c r="B11" s="13"/>
      <c r="C11" s="13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3"/>
      <c r="R11" s="6"/>
      <c r="S11" s="6"/>
      <c r="T11" s="6"/>
      <c r="U11" s="6"/>
      <c r="V11" s="6"/>
      <c r="W11" s="6"/>
      <c r="X11" s="6" t="s">
        <v>19</v>
      </c>
    </row>
    <row r="12" spans="1:24" s="17" customFormat="1" ht="30.75" customHeight="1">
      <c r="A12" s="45" t="s">
        <v>10</v>
      </c>
      <c r="B12" s="45" t="s">
        <v>21</v>
      </c>
      <c r="C12" s="46" t="s">
        <v>33</v>
      </c>
      <c r="D12" s="45" t="s">
        <v>12</v>
      </c>
      <c r="E12" s="49"/>
      <c r="F12" s="48" t="s">
        <v>22</v>
      </c>
      <c r="G12" s="61" t="s">
        <v>12</v>
      </c>
      <c r="H12" s="62"/>
      <c r="I12" s="62"/>
      <c r="J12" s="62"/>
      <c r="K12" s="62"/>
      <c r="L12" s="62"/>
      <c r="M12" s="62"/>
      <c r="N12" s="62"/>
      <c r="O12" s="63"/>
      <c r="P12" s="64"/>
      <c r="Q12" s="50" t="s">
        <v>29</v>
      </c>
      <c r="R12" s="43" t="s">
        <v>12</v>
      </c>
      <c r="S12" s="43"/>
      <c r="T12" s="43"/>
      <c r="U12" s="43"/>
      <c r="V12" s="55" t="s">
        <v>31</v>
      </c>
      <c r="W12" s="55" t="s">
        <v>32</v>
      </c>
      <c r="X12" s="51" t="s">
        <v>15</v>
      </c>
    </row>
    <row r="13" spans="1:24" s="17" customFormat="1" ht="13.5" customHeight="1">
      <c r="A13" s="45"/>
      <c r="B13" s="45"/>
      <c r="C13" s="48"/>
      <c r="D13" s="49"/>
      <c r="E13" s="49"/>
      <c r="F13" s="48"/>
      <c r="G13" s="65"/>
      <c r="H13" s="66"/>
      <c r="I13" s="66"/>
      <c r="J13" s="66"/>
      <c r="K13" s="66"/>
      <c r="L13" s="66"/>
      <c r="M13" s="66"/>
      <c r="N13" s="66"/>
      <c r="O13" s="67"/>
      <c r="P13" s="68"/>
      <c r="Q13" s="50"/>
      <c r="R13" s="47" t="s">
        <v>11</v>
      </c>
      <c r="S13" s="44"/>
      <c r="T13" s="44"/>
      <c r="U13" s="44"/>
      <c r="V13" s="49"/>
      <c r="W13" s="49"/>
      <c r="X13" s="52"/>
    </row>
    <row r="14" spans="1:24" s="17" customFormat="1" ht="15.75" customHeight="1">
      <c r="A14" s="45"/>
      <c r="B14" s="45"/>
      <c r="C14" s="48"/>
      <c r="D14" s="45" t="s">
        <v>34</v>
      </c>
      <c r="E14" s="47" t="s">
        <v>35</v>
      </c>
      <c r="F14" s="48"/>
      <c r="G14" s="46" t="s">
        <v>23</v>
      </c>
      <c r="H14" s="45" t="s">
        <v>12</v>
      </c>
      <c r="I14" s="49"/>
      <c r="J14" s="46" t="s">
        <v>26</v>
      </c>
      <c r="K14" s="56" t="s">
        <v>12</v>
      </c>
      <c r="L14" s="57"/>
      <c r="M14" s="57"/>
      <c r="N14" s="58"/>
      <c r="O14" s="59"/>
      <c r="P14" s="60"/>
      <c r="Q14" s="50"/>
      <c r="R14" s="47"/>
      <c r="S14" s="19"/>
      <c r="T14" s="47" t="s">
        <v>14</v>
      </c>
      <c r="U14" s="47" t="s">
        <v>13</v>
      </c>
      <c r="V14" s="49"/>
      <c r="W14" s="49"/>
      <c r="X14" s="52"/>
    </row>
    <row r="15" spans="1:24" s="18" customFormat="1" ht="193.5" customHeight="1">
      <c r="A15" s="45"/>
      <c r="B15" s="45"/>
      <c r="C15" s="48"/>
      <c r="D15" s="45"/>
      <c r="E15" s="47"/>
      <c r="F15" s="48"/>
      <c r="G15" s="46"/>
      <c r="H15" s="20" t="s">
        <v>24</v>
      </c>
      <c r="I15" s="20" t="s">
        <v>25</v>
      </c>
      <c r="J15" s="46"/>
      <c r="K15" s="20" t="s">
        <v>27</v>
      </c>
      <c r="L15" s="33" t="s">
        <v>40</v>
      </c>
      <c r="M15" s="20" t="s">
        <v>28</v>
      </c>
      <c r="N15" s="20" t="s">
        <v>30</v>
      </c>
      <c r="O15" s="32" t="s">
        <v>38</v>
      </c>
      <c r="P15" s="40" t="s">
        <v>41</v>
      </c>
      <c r="Q15" s="50"/>
      <c r="R15" s="47"/>
      <c r="S15" s="21" t="s">
        <v>17</v>
      </c>
      <c r="T15" s="47"/>
      <c r="U15" s="47"/>
      <c r="V15" s="49"/>
      <c r="W15" s="49"/>
      <c r="X15" s="52"/>
    </row>
    <row r="16" spans="1:24" s="2" customFormat="1" ht="14.25" customHeight="1">
      <c r="A16" s="4">
        <v>1</v>
      </c>
      <c r="B16" s="4">
        <v>2</v>
      </c>
      <c r="C16" s="4">
        <v>3</v>
      </c>
      <c r="D16" s="4">
        <v>4</v>
      </c>
      <c r="E16" s="4">
        <v>5</v>
      </c>
      <c r="F16" s="4">
        <v>6</v>
      </c>
      <c r="G16" s="4">
        <v>7</v>
      </c>
      <c r="H16" s="4">
        <v>8</v>
      </c>
      <c r="I16" s="4">
        <v>9</v>
      </c>
      <c r="J16" s="4">
        <v>10</v>
      </c>
      <c r="K16" s="4">
        <v>11</v>
      </c>
      <c r="L16" s="4">
        <v>12</v>
      </c>
      <c r="M16" s="4">
        <v>13</v>
      </c>
      <c r="N16" s="4">
        <v>14</v>
      </c>
      <c r="O16" s="4">
        <v>15</v>
      </c>
      <c r="P16" s="4">
        <v>16</v>
      </c>
      <c r="Q16" s="4">
        <v>17</v>
      </c>
      <c r="R16" s="4">
        <v>4</v>
      </c>
      <c r="S16" s="4">
        <v>8</v>
      </c>
      <c r="T16" s="4">
        <v>18</v>
      </c>
      <c r="U16" s="4">
        <v>19</v>
      </c>
      <c r="V16" s="4">
        <v>20</v>
      </c>
      <c r="W16" s="4">
        <v>21</v>
      </c>
      <c r="X16" s="4">
        <v>22</v>
      </c>
    </row>
    <row r="17" spans="1:26">
      <c r="A17" s="22" t="s">
        <v>0</v>
      </c>
      <c r="B17" s="23">
        <f>C17+F17+Q17</f>
        <v>126504.09999999999</v>
      </c>
      <c r="C17" s="23">
        <f>D17+E17</f>
        <v>56939.3</v>
      </c>
      <c r="D17" s="23">
        <v>32152.3</v>
      </c>
      <c r="E17" s="23">
        <v>24787</v>
      </c>
      <c r="F17" s="23">
        <f>G17+J17</f>
        <v>68364.799999999988</v>
      </c>
      <c r="G17" s="23">
        <f>H17+I17</f>
        <v>33316.199999999997</v>
      </c>
      <c r="H17" s="23"/>
      <c r="I17" s="23">
        <f>1628.6+31687.6</f>
        <v>33316.199999999997</v>
      </c>
      <c r="J17" s="23">
        <f>K17+L17+M17+N17+O17+P17</f>
        <v>35048.6</v>
      </c>
      <c r="K17" s="23"/>
      <c r="L17" s="23">
        <v>3717.1</v>
      </c>
      <c r="M17" s="23">
        <f>55.6+3343</f>
        <v>3398.6</v>
      </c>
      <c r="N17" s="23">
        <f>379.5</f>
        <v>379.5</v>
      </c>
      <c r="O17" s="23"/>
      <c r="P17" s="23">
        <f>27370.6+182.8</f>
        <v>27553.399999999998</v>
      </c>
      <c r="Q17" s="7">
        <f>T17+U17</f>
        <v>1200</v>
      </c>
      <c r="R17" s="36"/>
      <c r="S17" s="3"/>
      <c r="T17" s="3">
        <v>1200</v>
      </c>
      <c r="U17" s="3"/>
      <c r="V17" s="3"/>
      <c r="W17" s="3"/>
      <c r="X17" s="38"/>
      <c r="Y17" s="8"/>
      <c r="Z17" s="8"/>
    </row>
    <row r="18" spans="1:26">
      <c r="A18" s="22" t="s">
        <v>1</v>
      </c>
      <c r="B18" s="23">
        <f>C18+F18+Q18</f>
        <v>126483.60000000002</v>
      </c>
      <c r="C18" s="23">
        <f t="shared" ref="C18:C27" si="0">D18+E18</f>
        <v>45126.8</v>
      </c>
      <c r="D18" s="23">
        <v>17519.3</v>
      </c>
      <c r="E18" s="23">
        <v>27607.5</v>
      </c>
      <c r="F18" s="23">
        <f t="shared" ref="F18:F25" si="1">G18+J18</f>
        <v>80261.700000000012</v>
      </c>
      <c r="G18" s="23">
        <f t="shared" ref="G18:G25" si="2">H18+I18</f>
        <v>71911.100000000006</v>
      </c>
      <c r="H18" s="23">
        <v>26835.9</v>
      </c>
      <c r="I18" s="23">
        <f>6635.5+38439.7</f>
        <v>45075.199999999997</v>
      </c>
      <c r="J18" s="23">
        <f t="shared" ref="J18:J24" si="3">K18+L18+M18+N18+O18+P18</f>
        <v>8350.5999999999985</v>
      </c>
      <c r="K18" s="23"/>
      <c r="L18" s="23">
        <v>4579.8999999999996</v>
      </c>
      <c r="M18" s="23">
        <f>26.2+1236</f>
        <v>1262.2</v>
      </c>
      <c r="N18" s="23">
        <f>158.5+1900+450</f>
        <v>2508.5</v>
      </c>
      <c r="O18" s="23"/>
      <c r="P18" s="23"/>
      <c r="Q18" s="7">
        <f t="shared" ref="Q18:Q25" si="4">T18+U18</f>
        <v>1095.0999999999999</v>
      </c>
      <c r="R18" s="36"/>
      <c r="S18" s="3"/>
      <c r="T18" s="3">
        <v>880</v>
      </c>
      <c r="U18" s="3">
        <v>215.1</v>
      </c>
      <c r="V18" s="3"/>
      <c r="W18" s="3"/>
      <c r="X18" s="38"/>
      <c r="Y18" s="8"/>
      <c r="Z18" s="8"/>
    </row>
    <row r="19" spans="1:26">
      <c r="A19" s="22" t="s">
        <v>2</v>
      </c>
      <c r="B19" s="23">
        <f t="shared" ref="B19:B25" si="5">C19+F19+Q19</f>
        <v>78030</v>
      </c>
      <c r="C19" s="23">
        <f t="shared" si="0"/>
        <v>5304.3</v>
      </c>
      <c r="D19" s="23">
        <v>833.3</v>
      </c>
      <c r="E19" s="23">
        <v>4471</v>
      </c>
      <c r="F19" s="23">
        <f t="shared" si="1"/>
        <v>72553.3</v>
      </c>
      <c r="G19" s="23">
        <f t="shared" si="2"/>
        <v>69850.2</v>
      </c>
      <c r="H19" s="23">
        <v>14684.7</v>
      </c>
      <c r="I19" s="23">
        <f>3187.1+51978.4</f>
        <v>55165.5</v>
      </c>
      <c r="J19" s="23">
        <f t="shared" si="3"/>
        <v>2703.0999999999995</v>
      </c>
      <c r="K19" s="23"/>
      <c r="L19" s="23">
        <v>1367.1</v>
      </c>
      <c r="M19" s="23">
        <f>26.3+1301</f>
        <v>1327.3</v>
      </c>
      <c r="N19" s="23">
        <f>8.7</f>
        <v>8.6999999999999993</v>
      </c>
      <c r="O19" s="23"/>
      <c r="P19" s="23"/>
      <c r="Q19" s="7">
        <f t="shared" si="4"/>
        <v>172.4</v>
      </c>
      <c r="R19" s="36"/>
      <c r="S19" s="3"/>
      <c r="T19" s="3">
        <v>156</v>
      </c>
      <c r="U19" s="3">
        <v>16.399999999999999</v>
      </c>
      <c r="V19" s="3"/>
      <c r="W19" s="3"/>
      <c r="X19" s="38"/>
      <c r="Y19" s="8"/>
      <c r="Z19" s="8"/>
    </row>
    <row r="20" spans="1:26">
      <c r="A20" s="22" t="s">
        <v>3</v>
      </c>
      <c r="B20" s="23">
        <f t="shared" si="5"/>
        <v>48494.69999999999</v>
      </c>
      <c r="C20" s="23">
        <f t="shared" si="0"/>
        <v>5325.9</v>
      </c>
      <c r="D20" s="23">
        <v>1045</v>
      </c>
      <c r="E20" s="23">
        <v>4280.8999999999996</v>
      </c>
      <c r="F20" s="23">
        <f t="shared" si="1"/>
        <v>43004.599999999991</v>
      </c>
      <c r="G20" s="23">
        <f t="shared" si="2"/>
        <v>41978.399999999994</v>
      </c>
      <c r="H20" s="23">
        <v>17089.2</v>
      </c>
      <c r="I20" s="23">
        <f>4776.1+20113.1</f>
        <v>24889.199999999997</v>
      </c>
      <c r="J20" s="23">
        <f t="shared" si="3"/>
        <v>1026.2</v>
      </c>
      <c r="K20" s="23"/>
      <c r="L20" s="23">
        <v>1017.5</v>
      </c>
      <c r="M20" s="23"/>
      <c r="N20" s="23">
        <f>8.7</f>
        <v>8.6999999999999993</v>
      </c>
      <c r="O20" s="23"/>
      <c r="P20" s="23"/>
      <c r="Q20" s="7">
        <f t="shared" si="4"/>
        <v>164.2</v>
      </c>
      <c r="R20" s="36"/>
      <c r="S20" s="3"/>
      <c r="T20" s="3">
        <v>156</v>
      </c>
      <c r="U20" s="3">
        <v>8.1999999999999993</v>
      </c>
      <c r="V20" s="3"/>
      <c r="W20" s="3"/>
      <c r="X20" s="38"/>
      <c r="Y20" s="8"/>
      <c r="Z20" s="8"/>
    </row>
    <row r="21" spans="1:26">
      <c r="A21" s="22" t="s">
        <v>4</v>
      </c>
      <c r="B21" s="23">
        <f t="shared" si="5"/>
        <v>28061.1</v>
      </c>
      <c r="C21" s="23">
        <f t="shared" si="0"/>
        <v>5401.8</v>
      </c>
      <c r="D21" s="23">
        <v>784.6</v>
      </c>
      <c r="E21" s="23">
        <v>4617.2</v>
      </c>
      <c r="F21" s="23">
        <f t="shared" si="1"/>
        <v>22481.5</v>
      </c>
      <c r="G21" s="23">
        <f t="shared" si="2"/>
        <v>21709</v>
      </c>
      <c r="H21" s="23">
        <v>18715.900000000001</v>
      </c>
      <c r="I21" s="23">
        <f>915.4+2077.7</f>
        <v>2993.1</v>
      </c>
      <c r="J21" s="23">
        <f t="shared" si="3"/>
        <v>772.5</v>
      </c>
      <c r="K21" s="23"/>
      <c r="L21" s="23">
        <v>762</v>
      </c>
      <c r="M21" s="23"/>
      <c r="N21" s="23">
        <f>10.5</f>
        <v>10.5</v>
      </c>
      <c r="O21" s="23"/>
      <c r="P21" s="23"/>
      <c r="Q21" s="7">
        <f t="shared" si="4"/>
        <v>177.8</v>
      </c>
      <c r="R21" s="36"/>
      <c r="S21" s="3"/>
      <c r="T21" s="3">
        <v>156</v>
      </c>
      <c r="U21" s="3">
        <v>21.8</v>
      </c>
      <c r="V21" s="3"/>
      <c r="W21" s="3"/>
      <c r="X21" s="38"/>
      <c r="Y21" s="8"/>
      <c r="Z21" s="8"/>
    </row>
    <row r="22" spans="1:26">
      <c r="A22" s="22" t="s">
        <v>5</v>
      </c>
      <c r="B22" s="23">
        <f t="shared" si="5"/>
        <v>50007.499999999993</v>
      </c>
      <c r="C22" s="23">
        <f t="shared" si="0"/>
        <v>3824.1</v>
      </c>
      <c r="D22" s="23">
        <v>994.6</v>
      </c>
      <c r="E22" s="23">
        <v>2829.5</v>
      </c>
      <c r="F22" s="23">
        <f t="shared" si="1"/>
        <v>46014.7</v>
      </c>
      <c r="G22" s="23">
        <f t="shared" si="2"/>
        <v>44990.7</v>
      </c>
      <c r="H22" s="23">
        <v>15862.8</v>
      </c>
      <c r="I22" s="23">
        <f>4249.7+24878.2</f>
        <v>29127.9</v>
      </c>
      <c r="J22" s="23">
        <f t="shared" si="3"/>
        <v>1024</v>
      </c>
      <c r="K22" s="23"/>
      <c r="L22" s="23">
        <v>1015.3</v>
      </c>
      <c r="M22" s="23"/>
      <c r="N22" s="23">
        <f>8.7</f>
        <v>8.6999999999999993</v>
      </c>
      <c r="O22" s="23"/>
      <c r="P22" s="23"/>
      <c r="Q22" s="7">
        <f t="shared" si="4"/>
        <v>168.7</v>
      </c>
      <c r="R22" s="36"/>
      <c r="S22" s="3"/>
      <c r="T22" s="3">
        <v>156</v>
      </c>
      <c r="U22" s="3">
        <v>12.7</v>
      </c>
      <c r="V22" s="3"/>
      <c r="W22" s="3"/>
      <c r="X22" s="38"/>
      <c r="Y22" s="8"/>
      <c r="Z22" s="8"/>
    </row>
    <row r="23" spans="1:26">
      <c r="A23" s="22" t="s">
        <v>6</v>
      </c>
      <c r="B23" s="23">
        <f t="shared" si="5"/>
        <v>81219.999999999985</v>
      </c>
      <c r="C23" s="23">
        <f t="shared" si="0"/>
        <v>10610.7</v>
      </c>
      <c r="D23" s="23">
        <v>2998.9</v>
      </c>
      <c r="E23" s="23">
        <v>7611.8</v>
      </c>
      <c r="F23" s="23">
        <f t="shared" si="1"/>
        <v>69799.399999999994</v>
      </c>
      <c r="G23" s="23">
        <f t="shared" si="2"/>
        <v>67192.299999999988</v>
      </c>
      <c r="H23" s="23">
        <v>38181.199999999997</v>
      </c>
      <c r="I23" s="23">
        <f>4224.2+20156+4630.9</f>
        <v>29011.1</v>
      </c>
      <c r="J23" s="23">
        <f t="shared" si="3"/>
        <v>2607.1</v>
      </c>
      <c r="K23" s="23"/>
      <c r="L23" s="23">
        <v>2298.4</v>
      </c>
      <c r="M23" s="23"/>
      <c r="N23" s="23">
        <f>8.7+400-100</f>
        <v>308.7</v>
      </c>
      <c r="O23" s="23"/>
      <c r="P23" s="23"/>
      <c r="Q23" s="7">
        <f t="shared" si="4"/>
        <v>809.9</v>
      </c>
      <c r="R23" s="36"/>
      <c r="S23" s="3"/>
      <c r="T23" s="3">
        <v>788</v>
      </c>
      <c r="U23" s="3">
        <v>21.9</v>
      </c>
      <c r="V23" s="3"/>
      <c r="W23" s="3"/>
      <c r="X23" s="38"/>
      <c r="Y23" s="8"/>
      <c r="Z23" s="8"/>
    </row>
    <row r="24" spans="1:26">
      <c r="A24" s="22" t="s">
        <v>7</v>
      </c>
      <c r="B24" s="23">
        <f t="shared" si="5"/>
        <v>137348</v>
      </c>
      <c r="C24" s="23">
        <f t="shared" si="0"/>
        <v>11959.1</v>
      </c>
      <c r="D24" s="23">
        <v>3334.9</v>
      </c>
      <c r="E24" s="23">
        <v>8624.2000000000007</v>
      </c>
      <c r="F24" s="23">
        <f t="shared" si="1"/>
        <v>124971.9</v>
      </c>
      <c r="G24" s="23">
        <f t="shared" si="2"/>
        <v>116864.9</v>
      </c>
      <c r="H24" s="23">
        <f>41479.5+3100</f>
        <v>44579.5</v>
      </c>
      <c r="I24" s="23">
        <f>17811.1+54474.3</f>
        <v>72285.399999999994</v>
      </c>
      <c r="J24" s="23">
        <f t="shared" si="3"/>
        <v>8107</v>
      </c>
      <c r="K24" s="23"/>
      <c r="L24" s="23">
        <v>4604.6000000000004</v>
      </c>
      <c r="M24" s="23">
        <f>66.9+3240</f>
        <v>3306.9</v>
      </c>
      <c r="N24" s="23">
        <f>10.5+185</f>
        <v>195.5</v>
      </c>
      <c r="O24" s="23">
        <f>3100-3100</f>
        <v>0</v>
      </c>
      <c r="P24" s="23"/>
      <c r="Q24" s="7">
        <f t="shared" si="4"/>
        <v>417</v>
      </c>
      <c r="R24" s="36"/>
      <c r="S24" s="3"/>
      <c r="T24" s="3">
        <v>396</v>
      </c>
      <c r="U24" s="3">
        <v>21</v>
      </c>
      <c r="V24" s="3"/>
      <c r="W24" s="3"/>
      <c r="X24" s="38"/>
      <c r="Y24" s="8"/>
      <c r="Z24" s="8"/>
    </row>
    <row r="25" spans="1:26" ht="16.5" customHeight="1">
      <c r="A25" s="22" t="s">
        <v>20</v>
      </c>
      <c r="B25" s="23">
        <f t="shared" si="5"/>
        <v>1000</v>
      </c>
      <c r="C25" s="23">
        <f t="shared" si="0"/>
        <v>0</v>
      </c>
      <c r="D25" s="23"/>
      <c r="E25" s="23"/>
      <c r="F25" s="23">
        <f t="shared" si="1"/>
        <v>1000</v>
      </c>
      <c r="G25" s="23">
        <f t="shared" si="2"/>
        <v>0</v>
      </c>
      <c r="H25" s="23"/>
      <c r="I25" s="23"/>
      <c r="J25" s="23">
        <f t="shared" ref="J25" si="6">K25+L25+M25+N25</f>
        <v>1000</v>
      </c>
      <c r="K25" s="23">
        <v>1000</v>
      </c>
      <c r="L25" s="23"/>
      <c r="M25" s="23"/>
      <c r="N25" s="23"/>
      <c r="O25" s="23"/>
      <c r="P25" s="23"/>
      <c r="Q25" s="7">
        <f t="shared" si="4"/>
        <v>0</v>
      </c>
      <c r="R25" s="36"/>
      <c r="S25" s="3"/>
      <c r="T25" s="3"/>
      <c r="U25" s="3"/>
      <c r="V25" s="3"/>
      <c r="W25" s="3"/>
      <c r="X25" s="38"/>
      <c r="Y25" s="8"/>
      <c r="Z25" s="8"/>
    </row>
    <row r="26" spans="1:26" s="9" customFormat="1" ht="17.25" customHeight="1">
      <c r="A26" s="24" t="s">
        <v>8</v>
      </c>
      <c r="B26" s="23">
        <f>C26+F26+Q26</f>
        <v>677149</v>
      </c>
      <c r="C26" s="23">
        <f t="shared" si="0"/>
        <v>144492</v>
      </c>
      <c r="D26" s="25">
        <f>SUM(D17:D25)</f>
        <v>59662.9</v>
      </c>
      <c r="E26" s="25">
        <f t="shared" ref="E26:X26" si="7">SUM(E17:E25)</f>
        <v>84829.1</v>
      </c>
      <c r="F26" s="25">
        <f t="shared" si="7"/>
        <v>528451.9</v>
      </c>
      <c r="G26" s="25">
        <f t="shared" si="7"/>
        <v>467812.79999999993</v>
      </c>
      <c r="H26" s="25">
        <f t="shared" si="7"/>
        <v>175949.2</v>
      </c>
      <c r="I26" s="25">
        <f t="shared" si="7"/>
        <v>291863.59999999998</v>
      </c>
      <c r="J26" s="25">
        <f t="shared" si="7"/>
        <v>60639.099999999991</v>
      </c>
      <c r="K26" s="25">
        <f t="shared" si="7"/>
        <v>1000</v>
      </c>
      <c r="L26" s="25">
        <f t="shared" si="7"/>
        <v>19361.900000000001</v>
      </c>
      <c r="M26" s="25">
        <f t="shared" si="7"/>
        <v>9295</v>
      </c>
      <c r="N26" s="25">
        <f t="shared" si="7"/>
        <v>3428.7999999999993</v>
      </c>
      <c r="O26" s="25">
        <f t="shared" si="7"/>
        <v>0</v>
      </c>
      <c r="P26" s="25">
        <f t="shared" si="7"/>
        <v>27553.399999999998</v>
      </c>
      <c r="Q26" s="25">
        <f t="shared" si="7"/>
        <v>4205.1000000000004</v>
      </c>
      <c r="R26" s="25">
        <f t="shared" si="7"/>
        <v>0</v>
      </c>
      <c r="S26" s="25">
        <f t="shared" si="7"/>
        <v>0</v>
      </c>
      <c r="T26" s="25">
        <f t="shared" si="7"/>
        <v>3888</v>
      </c>
      <c r="U26" s="25">
        <f t="shared" si="7"/>
        <v>317.09999999999997</v>
      </c>
      <c r="V26" s="25">
        <f t="shared" si="7"/>
        <v>0</v>
      </c>
      <c r="W26" s="25">
        <f t="shared" si="7"/>
        <v>0</v>
      </c>
      <c r="X26" s="25">
        <f t="shared" si="7"/>
        <v>0</v>
      </c>
      <c r="Y26" s="8"/>
      <c r="Z26" s="8"/>
    </row>
    <row r="27" spans="1:26" ht="20.25" customHeight="1">
      <c r="A27" s="24" t="s">
        <v>9</v>
      </c>
      <c r="B27" s="23">
        <f>C27+Q27+V27+W27+X27</f>
        <v>2055090.1</v>
      </c>
      <c r="C27" s="23">
        <f t="shared" si="0"/>
        <v>144938.90000000002</v>
      </c>
      <c r="D27" s="35">
        <v>60109.8</v>
      </c>
      <c r="E27" s="35">
        <v>84829.1</v>
      </c>
      <c r="F27" s="24"/>
      <c r="G27" s="24"/>
      <c r="H27" s="24"/>
      <c r="I27" s="7"/>
      <c r="J27" s="7"/>
      <c r="K27" s="7"/>
      <c r="L27" s="7"/>
      <c r="M27" s="7"/>
      <c r="N27" s="7"/>
      <c r="O27" s="7"/>
      <c r="P27" s="7"/>
      <c r="Q27" s="25">
        <f>1260647.9-D27</f>
        <v>1200538.0999999999</v>
      </c>
      <c r="R27" s="36"/>
      <c r="S27" s="3"/>
      <c r="T27" s="3"/>
      <c r="U27" s="3">
        <f>6558.8</f>
        <v>6558.8</v>
      </c>
      <c r="V27" s="3">
        <f>424975.2-E27+8478.4</f>
        <v>348624.5</v>
      </c>
      <c r="W27" s="3">
        <f>1915.6+1550</f>
        <v>3465.6</v>
      </c>
      <c r="X27" s="37">
        <f>352892.1+4630.9</f>
        <v>357523</v>
      </c>
      <c r="Y27" s="8"/>
    </row>
    <row r="28" spans="1:26" s="14" customFormat="1" ht="35.25" customHeight="1">
      <c r="A28" s="26" t="s">
        <v>16</v>
      </c>
      <c r="B28" s="34">
        <f>C28+Q28+V28+W28</f>
        <v>1697567.1</v>
      </c>
      <c r="C28" s="34">
        <f>C27</f>
        <v>144938.90000000002</v>
      </c>
      <c r="D28" s="27" t="s">
        <v>18</v>
      </c>
      <c r="E28" s="27" t="s">
        <v>18</v>
      </c>
      <c r="F28" s="27" t="s">
        <v>18</v>
      </c>
      <c r="G28" s="27" t="s">
        <v>18</v>
      </c>
      <c r="H28" s="27" t="s">
        <v>18</v>
      </c>
      <c r="I28" s="27" t="s">
        <v>18</v>
      </c>
      <c r="J28" s="27" t="s">
        <v>18</v>
      </c>
      <c r="K28" s="27" t="s">
        <v>18</v>
      </c>
      <c r="L28" s="27" t="s">
        <v>18</v>
      </c>
      <c r="M28" s="27" t="s">
        <v>18</v>
      </c>
      <c r="N28" s="27" t="s">
        <v>18</v>
      </c>
      <c r="O28" s="27" t="s">
        <v>18</v>
      </c>
      <c r="P28" s="27"/>
      <c r="Q28" s="28">
        <f>Q27</f>
        <v>1200538.0999999999</v>
      </c>
      <c r="R28" s="29">
        <f>R26+R27</f>
        <v>0</v>
      </c>
      <c r="S28" s="30">
        <f t="shared" ref="S28:U28" si="8">S27</f>
        <v>0</v>
      </c>
      <c r="T28" s="29">
        <f t="shared" si="8"/>
        <v>0</v>
      </c>
      <c r="U28" s="29">
        <f t="shared" si="8"/>
        <v>6558.8</v>
      </c>
      <c r="V28" s="29">
        <f>V27</f>
        <v>348624.5</v>
      </c>
      <c r="W28" s="29">
        <f>W27</f>
        <v>3465.6</v>
      </c>
      <c r="X28" s="31" t="s">
        <v>18</v>
      </c>
    </row>
    <row r="30" spans="1:26" s="6" customFormat="1" ht="63" customHeight="1">
      <c r="A30" s="41" t="s">
        <v>36</v>
      </c>
      <c r="B30" s="41"/>
      <c r="C30" s="41"/>
      <c r="D30" s="41"/>
      <c r="E30" s="41"/>
      <c r="F30" s="41"/>
      <c r="G30" s="41"/>
      <c r="H30" s="41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</row>
    <row r="31" spans="1:26" s="6" customFormat="1">
      <c r="A31" s="5" t="s">
        <v>37</v>
      </c>
      <c r="I31" s="39"/>
      <c r="K31" s="39"/>
    </row>
    <row r="32" spans="1:26">
      <c r="I32" s="39"/>
      <c r="K32" s="39"/>
    </row>
    <row r="33" spans="3:16">
      <c r="I33" s="39"/>
      <c r="K33" s="39"/>
    </row>
    <row r="34" spans="3:16">
      <c r="I34" s="39"/>
      <c r="K34" s="39"/>
    </row>
    <row r="35" spans="3:16">
      <c r="I35" s="39"/>
      <c r="K35" s="39"/>
      <c r="L35" s="8"/>
      <c r="M35" s="8"/>
      <c r="N35" s="8"/>
      <c r="O35" s="8"/>
      <c r="P35" s="8"/>
    </row>
    <row r="36" spans="3:16">
      <c r="C36" s="8"/>
      <c r="I36" s="39"/>
      <c r="K36" s="39"/>
    </row>
    <row r="37" spans="3:16">
      <c r="I37" s="39"/>
      <c r="K37" s="39"/>
    </row>
    <row r="38" spans="3:16">
      <c r="I38" s="39"/>
      <c r="K38" s="39"/>
    </row>
    <row r="39" spans="3:16">
      <c r="I39" s="39"/>
      <c r="J39" s="39"/>
      <c r="K39" s="39"/>
    </row>
    <row r="40" spans="3:16">
      <c r="I40" s="39"/>
      <c r="J40" s="39"/>
      <c r="K40" s="39"/>
    </row>
    <row r="41" spans="3:16">
      <c r="I41" s="39"/>
    </row>
  </sheetData>
  <mergeCells count="29">
    <mergeCell ref="V1:X1"/>
    <mergeCell ref="V2:X2"/>
    <mergeCell ref="V3:X3"/>
    <mergeCell ref="A10:X10"/>
    <mergeCell ref="H14:I14"/>
    <mergeCell ref="V5:X5"/>
    <mergeCell ref="V6:X6"/>
    <mergeCell ref="V7:X7"/>
    <mergeCell ref="T14:T15"/>
    <mergeCell ref="U14:U15"/>
    <mergeCell ref="V12:V15"/>
    <mergeCell ref="W12:W15"/>
    <mergeCell ref="K14:P14"/>
    <mergeCell ref="G12:P13"/>
    <mergeCell ref="A30:X30"/>
    <mergeCell ref="R12:U12"/>
    <mergeCell ref="S13:U13"/>
    <mergeCell ref="B12:B15"/>
    <mergeCell ref="G14:G15"/>
    <mergeCell ref="R13:R15"/>
    <mergeCell ref="C12:C15"/>
    <mergeCell ref="D12:E13"/>
    <mergeCell ref="F12:F15"/>
    <mergeCell ref="A12:A15"/>
    <mergeCell ref="Q12:Q15"/>
    <mergeCell ref="X12:X15"/>
    <mergeCell ref="D14:D15"/>
    <mergeCell ref="E14:E15"/>
    <mergeCell ref="J14:J15"/>
  </mergeCells>
  <phoneticPr fontId="3" type="noConversion"/>
  <printOptions horizontalCentered="1"/>
  <pageMargins left="0.19685039370078741" right="0.19685039370078741" top="0.78740157480314965" bottom="0.39370078740157483" header="0.31496062992125984" footer="0.51181102362204722"/>
  <pageSetup paperSize="9" scale="39" firstPageNumber="23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№11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 </cp:lastModifiedBy>
  <cp:lastPrinted>2016-01-29T07:13:40Z</cp:lastPrinted>
  <dcterms:created xsi:type="dcterms:W3CDTF">1996-10-08T23:32:33Z</dcterms:created>
  <dcterms:modified xsi:type="dcterms:W3CDTF">2016-01-29T07:32:41Z</dcterms:modified>
</cp:coreProperties>
</file>